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78" documentId="11_F25DC773A252ABDACC104876499C7B285ADE58F4" xr6:coauthVersionLast="47" xr6:coauthVersionMax="47" xr10:uidLastSave="{91C55074-D93F-420C-A5ED-B961140904DF}"/>
  <bookViews>
    <workbookView xWindow="-120" yWindow="-120" windowWidth="29040" windowHeight="15720" xr2:uid="{00000000-000D-0000-FFFF-FFFF00000000}"/>
  </bookViews>
  <sheets>
    <sheet name="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4" i="1"/>
  <c r="F23" i="1"/>
  <c r="F22" i="1"/>
  <c r="F21" i="1"/>
  <c r="F20" i="1"/>
  <c r="F15" i="1"/>
  <c r="F14" i="1"/>
  <c r="F13" i="1"/>
  <c r="F30" i="1" s="1"/>
  <c r="F12" i="1"/>
  <c r="F11" i="1"/>
  <c r="F10" i="1"/>
  <c r="F9" i="1"/>
  <c r="F8" i="1"/>
  <c r="F7" i="1"/>
  <c r="F6" i="1"/>
  <c r="F31" i="1" l="1"/>
  <c r="E32" i="1" s="1"/>
</calcChain>
</file>

<file path=xl/sharedStrings.xml><?xml version="1.0" encoding="utf-8"?>
<sst xmlns="http://schemas.openxmlformats.org/spreadsheetml/2006/main" count="60" uniqueCount="35">
  <si>
    <r>
      <rPr>
        <b/>
        <u/>
        <sz val="18"/>
        <color indexed="8"/>
        <rFont val="Calibri"/>
        <family val="2"/>
      </rPr>
      <t>LOTE 5 GALICIA</t>
    </r>
    <r>
      <rPr>
        <b/>
        <sz val="14"/>
        <color indexed="8"/>
        <rFont val="Calibri"/>
        <family val="2"/>
      </rPr>
      <t xml:space="preserve">
10 Centros Asistenciales en Galicia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</si>
  <si>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</si>
  <si>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</si>
  <si>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</si>
  <si>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</si>
  <si>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</si>
  <si>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</si>
  <si>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15/00 - A CORUÑA</t>
  </si>
  <si>
    <t>Caballeros, 27-29. (Esq. Ronda Outeiro).</t>
  </si>
  <si>
    <t>15/01 - SANTIAGO DE COMPOSTELA</t>
  </si>
  <si>
    <t>Amor Ruibal, 30.</t>
  </si>
  <si>
    <t>15/02 - FERROL</t>
  </si>
  <si>
    <t>Avda. de Esteiro, 58-60</t>
  </si>
  <si>
    <t>27/00 - LUGO</t>
  </si>
  <si>
    <t>Avda. das Américas, 15.</t>
  </si>
  <si>
    <t>27/01 - BURELA</t>
  </si>
  <si>
    <t>Álvaro Cunqueiro, 2.</t>
  </si>
  <si>
    <t>32/00 - OURENSE</t>
  </si>
  <si>
    <t>Avda. de la Habana, 6 y 8.</t>
  </si>
  <si>
    <t>36/00 - VIGO</t>
  </si>
  <si>
    <t>Pizarro, 16.</t>
  </si>
  <si>
    <t>36/01 - PONTEVEDRA</t>
  </si>
  <si>
    <t>San Pedro Alcántara, 7.</t>
  </si>
  <si>
    <t>36/02 - PORRIÑO</t>
  </si>
  <si>
    <t>Av. Domingo Bueno, 79</t>
  </si>
  <si>
    <t>36/05 - VILAGARCIA DE AROUSA</t>
  </si>
  <si>
    <t>Rodrigo de Mendoza, 4.</t>
  </si>
  <si>
    <t>Residuos Clase II - CENTROS ASISTENCIALES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</si>
  <si>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residuos.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</si>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</sst>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2" borderId="9" xfId="2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left" vertical="center"/>
    </xf>
    <xf numFmtId="164" fontId="5" fillId="6" borderId="9" xfId="3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Alignment="1">
      <alignment horizontal="left" vertical="center"/>
    </xf>
    <xf numFmtId="164" fontId="5" fillId="7" borderId="0" xfId="3" applyNumberFormat="1" applyFont="1" applyFill="1" applyBorder="1" applyAlignment="1" applyProtection="1">
      <alignment horizontal="center" vertical="center"/>
      <protection locked="0"/>
    </xf>
    <xf numFmtId="165" fontId="10" fillId="7" borderId="0" xfId="0" applyNumberFormat="1" applyFont="1" applyFill="1" applyAlignment="1">
      <alignment horizontal="center" vertical="center" wrapText="1"/>
    </xf>
    <xf numFmtId="44" fontId="11" fillId="7" borderId="0" xfId="1" applyFont="1" applyFill="1" applyBorder="1" applyAlignment="1" applyProtection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44" fontId="13" fillId="0" borderId="1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distributed"/>
    </xf>
    <xf numFmtId="166" fontId="13" fillId="0" borderId="14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17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44" fontId="11" fillId="0" borderId="9" xfId="1" applyFont="1" applyBorder="1" applyAlignment="1" applyProtection="1">
      <alignment horizontal="center" vertical="center"/>
    </xf>
    <xf numFmtId="44" fontId="11" fillId="0" borderId="10" xfId="1" applyFont="1" applyBorder="1" applyAlignment="1" applyProtection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</cellXfs>
  <cellStyles count="4">
    <cellStyle name="Moneda" xfId="1" builtinId="4"/>
    <cellStyle name="Moneda 2" xfId="3" xr:uid="{3178D77D-F4F0-427A-862E-D1EC16B1F7C9}"/>
    <cellStyle name="Normal" xfId="0" builtinId="0"/>
    <cellStyle name="Notas" xfId="2" builtinId="10"/>
  </cellStyles>
  <dxfs count="15"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1</xdr:row>
      <xdr:rowOff>35718</xdr:rowOff>
    </xdr:from>
    <xdr:to>
      <xdr:col>1</xdr:col>
      <xdr:colOff>1981200</xdr:colOff>
      <xdr:row>1</xdr:row>
      <xdr:rowOff>1252988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6F87D935-CFA0-4F88-A1F1-588C0DB415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626268"/>
          <a:ext cx="1047750" cy="6258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4"/>
  <sheetViews>
    <sheetView tabSelected="1" zoomScale="70" zoomScaleNormal="70" workbookViewId="0">
      <selection activeCell="J20" sqref="J20"/>
    </sheetView>
  </sheetViews>
  <sheetFormatPr baseColWidth="10" defaultColWidth="11.5703125" defaultRowHeight="15" x14ac:dyDescent="0.25"/>
  <cols>
    <col min="1" max="1" width="17.140625" style="2" customWidth="1"/>
    <col min="2" max="2" width="34.28515625" style="2" bestFit="1" customWidth="1"/>
    <col min="3" max="3" width="51.7109375" style="2" bestFit="1" customWidth="1"/>
    <col min="4" max="4" width="25" style="21" customWidth="1"/>
    <col min="5" max="5" width="29.5703125" style="22" customWidth="1"/>
    <col min="6" max="6" width="34.85546875" style="2" customWidth="1"/>
    <col min="7" max="7" width="7.7109375" style="2" customWidth="1"/>
    <col min="8" max="8" width="19.5703125" style="2" customWidth="1"/>
    <col min="9" max="9" width="35.5703125" style="2" bestFit="1" customWidth="1"/>
    <col min="10" max="16384" width="11.5703125" style="2"/>
  </cols>
  <sheetData>
    <row r="1" spans="1:26" ht="46.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3.25" customHeight="1" thickBot="1" x14ac:dyDescent="0.3">
      <c r="A2" s="1"/>
      <c r="C2" s="45" t="s">
        <v>34</v>
      </c>
      <c r="D2" s="46"/>
      <c r="E2" s="45" t="s">
        <v>0</v>
      </c>
      <c r="F2" s="4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1"/>
      <c r="B3" s="1"/>
      <c r="C3" s="3"/>
      <c r="D3" s="4"/>
      <c r="E3" s="3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x14ac:dyDescent="0.25">
      <c r="A4" s="1"/>
      <c r="B4" s="47" t="s">
        <v>1</v>
      </c>
      <c r="C4" s="47"/>
      <c r="D4" s="47"/>
      <c r="E4" s="47"/>
      <c r="F4" s="4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7.25" customHeight="1" x14ac:dyDescent="0.25">
      <c r="A5" s="1"/>
      <c r="B5" s="5" t="s">
        <v>2</v>
      </c>
      <c r="C5" s="5" t="s">
        <v>3</v>
      </c>
      <c r="D5" s="23" t="s">
        <v>4</v>
      </c>
      <c r="E5" s="6" t="s">
        <v>5</v>
      </c>
      <c r="F5" s="24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x14ac:dyDescent="0.25">
      <c r="A6" s="1"/>
      <c r="B6" s="7" t="s">
        <v>7</v>
      </c>
      <c r="C6" s="7" t="s">
        <v>8</v>
      </c>
      <c r="D6" s="8"/>
      <c r="E6" s="25">
        <v>26.91</v>
      </c>
      <c r="F6" s="26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x14ac:dyDescent="0.25">
      <c r="A7" s="1"/>
      <c r="B7" s="7" t="s">
        <v>9</v>
      </c>
      <c r="C7" s="7" t="s">
        <v>10</v>
      </c>
      <c r="D7" s="8"/>
      <c r="E7" s="25">
        <v>12.94</v>
      </c>
      <c r="F7" s="26" t="str">
        <f t="shared" ref="F7:F15" si="0"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x14ac:dyDescent="0.25">
      <c r="A8" s="1"/>
      <c r="B8" s="7" t="s">
        <v>11</v>
      </c>
      <c r="C8" s="7" t="s">
        <v>12</v>
      </c>
      <c r="D8" s="8"/>
      <c r="E8" s="25">
        <v>12.08</v>
      </c>
      <c r="F8" s="26" t="str">
        <f t="shared" si="0"/>
        <v>INDICAR PRECIO ANUAL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x14ac:dyDescent="0.25">
      <c r="A9" s="1"/>
      <c r="B9" s="7" t="s">
        <v>13</v>
      </c>
      <c r="C9" s="7" t="s">
        <v>14</v>
      </c>
      <c r="D9" s="8"/>
      <c r="E9" s="25">
        <v>10.119999999999999</v>
      </c>
      <c r="F9" s="26" t="str">
        <f t="shared" si="0"/>
        <v>INDICAR PRECIO ANUAL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x14ac:dyDescent="0.25">
      <c r="A10" s="1"/>
      <c r="B10" s="7" t="s">
        <v>15</v>
      </c>
      <c r="C10" s="7" t="s">
        <v>16</v>
      </c>
      <c r="D10" s="8"/>
      <c r="E10" s="25">
        <v>6.33</v>
      </c>
      <c r="F10" s="26" t="str">
        <f t="shared" si="0"/>
        <v>INDICAR PRECIO ANUAL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x14ac:dyDescent="0.25">
      <c r="A11" s="1"/>
      <c r="B11" s="7" t="s">
        <v>17</v>
      </c>
      <c r="C11" s="7" t="s">
        <v>18</v>
      </c>
      <c r="D11" s="8"/>
      <c r="E11" s="25">
        <v>21.39</v>
      </c>
      <c r="F11" s="26" t="str">
        <f t="shared" si="0"/>
        <v>INDICAR PRECIO ANUAL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x14ac:dyDescent="0.25">
      <c r="A12" s="1"/>
      <c r="B12" s="7" t="s">
        <v>19</v>
      </c>
      <c r="C12" s="7" t="s">
        <v>20</v>
      </c>
      <c r="D12" s="8"/>
      <c r="E12" s="25">
        <v>34.5</v>
      </c>
      <c r="F12" s="26" t="str">
        <f t="shared" si="0"/>
        <v>INDICAR PRECIO ANUAL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x14ac:dyDescent="0.25">
      <c r="A13" s="1"/>
      <c r="B13" s="7" t="s">
        <v>21</v>
      </c>
      <c r="C13" s="7" t="s">
        <v>22</v>
      </c>
      <c r="D13" s="8"/>
      <c r="E13" s="25">
        <v>18.399999999999999</v>
      </c>
      <c r="F13" s="26" t="str">
        <f t="shared" si="0"/>
        <v>INDICAR PRECIO ANUAL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x14ac:dyDescent="0.25">
      <c r="A14" s="1"/>
      <c r="B14" s="7" t="s">
        <v>23</v>
      </c>
      <c r="C14" s="7" t="s">
        <v>24</v>
      </c>
      <c r="D14" s="8"/>
      <c r="E14" s="25">
        <v>29.33</v>
      </c>
      <c r="F14" s="26" t="str">
        <f t="shared" si="0"/>
        <v>INDICAR PRECIO ANUAL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x14ac:dyDescent="0.25">
      <c r="A15" s="1"/>
      <c r="B15" s="7" t="s">
        <v>25</v>
      </c>
      <c r="C15" s="7" t="s">
        <v>26</v>
      </c>
      <c r="D15" s="8"/>
      <c r="E15" s="25">
        <v>15.01</v>
      </c>
      <c r="F15" s="26" t="str">
        <f t="shared" si="0"/>
        <v>INDICAR PRECIO ANUAL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 x14ac:dyDescent="0.25">
      <c r="A16" s="1"/>
      <c r="B16" s="9"/>
      <c r="C16" s="9"/>
      <c r="D16" s="10"/>
      <c r="E16" s="11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x14ac:dyDescent="0.25">
      <c r="A17" s="1"/>
      <c r="B17" s="9"/>
      <c r="C17" s="9"/>
      <c r="D17" s="10"/>
      <c r="E17" s="11"/>
      <c r="F17" s="1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x14ac:dyDescent="0.25">
      <c r="A18" s="1"/>
      <c r="B18" s="47" t="s">
        <v>27</v>
      </c>
      <c r="C18" s="47"/>
      <c r="D18" s="47"/>
      <c r="E18" s="47"/>
      <c r="F18" s="4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7.25" x14ac:dyDescent="0.25">
      <c r="A19" s="1"/>
      <c r="B19" s="5" t="s">
        <v>2</v>
      </c>
      <c r="C19" s="5" t="s">
        <v>3</v>
      </c>
      <c r="D19" s="23" t="s">
        <v>4</v>
      </c>
      <c r="E19" s="6" t="s">
        <v>5</v>
      </c>
      <c r="F19" s="24" t="s">
        <v>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 x14ac:dyDescent="0.25">
      <c r="A20" s="1"/>
      <c r="B20" s="7" t="s">
        <v>7</v>
      </c>
      <c r="C20" s="7" t="s">
        <v>8</v>
      </c>
      <c r="D20" s="8"/>
      <c r="E20" s="25">
        <v>1266</v>
      </c>
      <c r="F20" s="26" t="str">
        <f>IF(D20&lt;=0,"INDICAR PRECIO ANUAL",ROUND(D20*E20,2))</f>
        <v>INDICAR PRECIO ANUAL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 x14ac:dyDescent="0.25">
      <c r="A21" s="1"/>
      <c r="B21" s="7" t="s">
        <v>9</v>
      </c>
      <c r="C21" s="7" t="s">
        <v>10</v>
      </c>
      <c r="D21" s="8"/>
      <c r="E21" s="25">
        <v>128</v>
      </c>
      <c r="F21" s="26" t="str">
        <f t="shared" ref="F21:F29" si="1">IF(D21&lt;=0,"INDICAR PRECIO ANUAL",ROUND(D21*E21,2))</f>
        <v>INDICAR PRECIO ANUAL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 x14ac:dyDescent="0.25">
      <c r="A22" s="1"/>
      <c r="B22" s="7" t="s">
        <v>11</v>
      </c>
      <c r="C22" s="7" t="s">
        <v>12</v>
      </c>
      <c r="D22" s="8"/>
      <c r="E22" s="25">
        <v>109</v>
      </c>
      <c r="F22" s="26" t="str">
        <f t="shared" si="1"/>
        <v>INDICAR PRECIO ANUAL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 x14ac:dyDescent="0.25">
      <c r="A23" s="1"/>
      <c r="B23" s="7" t="s">
        <v>13</v>
      </c>
      <c r="C23" s="7" t="s">
        <v>14</v>
      </c>
      <c r="D23" s="8"/>
      <c r="E23" s="25">
        <v>109</v>
      </c>
      <c r="F23" s="26" t="str">
        <f t="shared" si="1"/>
        <v>INDICAR PRECIO ANUAL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 x14ac:dyDescent="0.25">
      <c r="A24" s="1"/>
      <c r="B24" s="7" t="s">
        <v>15</v>
      </c>
      <c r="C24" s="7" t="s">
        <v>16</v>
      </c>
      <c r="D24" s="8"/>
      <c r="E24" s="25">
        <v>109</v>
      </c>
      <c r="F24" s="26" t="str">
        <f t="shared" si="1"/>
        <v>INDICAR PRECIO ANUAL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 x14ac:dyDescent="0.25">
      <c r="A25" s="1"/>
      <c r="B25" s="7" t="s">
        <v>17</v>
      </c>
      <c r="C25" s="7" t="s">
        <v>18</v>
      </c>
      <c r="D25" s="8"/>
      <c r="E25" s="25">
        <v>128</v>
      </c>
      <c r="F25" s="26" t="str">
        <f t="shared" si="1"/>
        <v>INDICAR PRECIO ANUAL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 x14ac:dyDescent="0.25">
      <c r="A26" s="1"/>
      <c r="B26" s="7" t="s">
        <v>19</v>
      </c>
      <c r="C26" s="7" t="s">
        <v>20</v>
      </c>
      <c r="D26" s="8"/>
      <c r="E26" s="25">
        <v>1300</v>
      </c>
      <c r="F26" s="26" t="str">
        <f t="shared" si="1"/>
        <v>INDICAR PRECIO ANUAL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 x14ac:dyDescent="0.25">
      <c r="A27" s="1"/>
      <c r="B27" s="7" t="s">
        <v>21</v>
      </c>
      <c r="C27" s="7" t="s">
        <v>22</v>
      </c>
      <c r="D27" s="8"/>
      <c r="E27" s="25">
        <v>109</v>
      </c>
      <c r="F27" s="26" t="str">
        <f t="shared" si="1"/>
        <v>INDICAR PRECIO ANUAL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5">
      <c r="A28" s="1"/>
      <c r="B28" s="7" t="s">
        <v>23</v>
      </c>
      <c r="C28" s="7" t="s">
        <v>24</v>
      </c>
      <c r="D28" s="8"/>
      <c r="E28" s="25">
        <v>128</v>
      </c>
      <c r="F28" s="26" t="str">
        <f t="shared" si="1"/>
        <v>INDICAR PRECIO ANUAL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thickBot="1" x14ac:dyDescent="0.3">
      <c r="A29" s="1"/>
      <c r="B29" s="7" t="s">
        <v>25</v>
      </c>
      <c r="C29" s="7" t="s">
        <v>26</v>
      </c>
      <c r="D29" s="8"/>
      <c r="E29" s="25">
        <v>109</v>
      </c>
      <c r="F29" s="27" t="str">
        <f t="shared" si="1"/>
        <v>INDICAR PRECIO ANUAL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93.75" customHeight="1" thickBot="1" x14ac:dyDescent="0.3">
      <c r="A30" s="1"/>
      <c r="B30" s="48" t="s">
        <v>28</v>
      </c>
      <c r="C30" s="49"/>
      <c r="D30" s="50"/>
      <c r="E30" s="13" t="s">
        <v>29</v>
      </c>
      <c r="F30" s="14" t="str">
        <f>IF(COUNTIF(F6:F15,"INDICAR PRECIO ANUAL"),"OFERTA INCOMPLETA",F6+F7+F8+F9+F10+F11+F12+F13+F23+F24+F25+F26+F28+F27+F29+F14+F15+F20+F21+F22)</f>
        <v>OFERTA INCOMPLETA</v>
      </c>
      <c r="G30" s="28"/>
      <c r="H30" s="29"/>
      <c r="I30" s="2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75.75" thickBot="1" x14ac:dyDescent="0.3">
      <c r="A31" s="1"/>
      <c r="B31" s="48"/>
      <c r="C31" s="49"/>
      <c r="D31" s="50"/>
      <c r="E31" s="15" t="s">
        <v>30</v>
      </c>
      <c r="F31" s="14" t="str">
        <f>IF(COUNTIF(E5:F15,"INDICAR PRECIO ANUAL"),"OFERTA INCOMPLETA",F30+F30)</f>
        <v>OFERTA INCOMPLETA</v>
      </c>
      <c r="G31" s="16" t="s">
        <v>31</v>
      </c>
      <c r="H31" s="17">
        <v>35685.599999999999</v>
      </c>
      <c r="I31" s="13" t="s">
        <v>32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4.5" customHeight="1" x14ac:dyDescent="0.25">
      <c r="A32" s="1"/>
      <c r="B32" s="48"/>
      <c r="C32" s="49"/>
      <c r="D32" s="50"/>
      <c r="E32" s="30" t="str">
        <f>IF(F31&gt;H31,"OFERTA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32" s="31"/>
      <c r="G32" s="36" t="s">
        <v>33</v>
      </c>
      <c r="H32" s="37"/>
      <c r="I32" s="38"/>
      <c r="J32" s="1"/>
      <c r="K32" s="1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7.5" customHeight="1" x14ac:dyDescent="0.25">
      <c r="A33" s="1"/>
      <c r="B33" s="48"/>
      <c r="C33" s="49"/>
      <c r="D33" s="50"/>
      <c r="E33" s="32"/>
      <c r="F33" s="33"/>
      <c r="G33" s="39"/>
      <c r="H33" s="40"/>
      <c r="I33" s="41"/>
      <c r="J33" s="1"/>
      <c r="K33" s="1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51"/>
      <c r="C34" s="52"/>
      <c r="D34" s="53"/>
      <c r="E34" s="34"/>
      <c r="F34" s="35"/>
      <c r="G34" s="42"/>
      <c r="H34" s="43"/>
      <c r="I34" s="4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9"/>
      <c r="E36" s="20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9"/>
      <c r="E37" s="20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9"/>
      <c r="E45" s="20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9"/>
      <c r="E46" s="20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9"/>
      <c r="E47" s="20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9"/>
      <c r="E48" s="20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9"/>
      <c r="E49" s="2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9"/>
      <c r="E50" s="20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9"/>
      <c r="E51" s="20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9"/>
      <c r="E52" s="20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9"/>
      <c r="E53" s="20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9"/>
      <c r="E54" s="2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9"/>
      <c r="E55" s="2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9"/>
      <c r="E56" s="2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9"/>
      <c r="E57" s="2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9"/>
      <c r="E58" s="20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9"/>
      <c r="E59" s="20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9"/>
      <c r="E60" s="2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9"/>
      <c r="E61" s="2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9"/>
      <c r="E62" s="2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9"/>
      <c r="E63" s="2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9"/>
      <c r="E64" s="2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</sheetData>
  <sheetProtection algorithmName="SHA-512" hashValue="p2frUa9AyPMBe2pbdW7yRW6JDzPjgoJeoM6h1P5o5cew3clNMpCK6hCmtMBuKMH5vLZD7leFqKkMiw0Nw4Uamg==" saltValue="EmAhTD6bxm21CNuK6Elj3A==" spinCount="100000" sheet="1" objects="1" scenarios="1"/>
  <mergeCells count="8">
    <mergeCell ref="G30:I30"/>
    <mergeCell ref="E32:F34"/>
    <mergeCell ref="G32:I34"/>
    <mergeCell ref="C2:D2"/>
    <mergeCell ref="E2:F2"/>
    <mergeCell ref="B4:F4"/>
    <mergeCell ref="B18:F18"/>
    <mergeCell ref="B30:D34"/>
  </mergeCells>
  <conditionalFormatting sqref="B2:B5">
    <cfRule type="containsText" dxfId="14" priority="16" stopIfTrue="1" operator="containsText" text="Error Precio">
      <formula>NOT(ISERROR(SEARCH("Error Precio",B2)))</formula>
    </cfRule>
  </conditionalFormatting>
  <conditionalFormatting sqref="B18:B19">
    <cfRule type="containsText" dxfId="13" priority="12" stopIfTrue="1" operator="containsText" text="Error Precio">
      <formula>NOT(ISERROR(SEARCH("Error Precio",B18)))</formula>
    </cfRule>
  </conditionalFormatting>
  <conditionalFormatting sqref="C5">
    <cfRule type="containsText" dxfId="12" priority="15" stopIfTrue="1" operator="containsText" text="Error Precio">
      <formula>NOT(ISERROR(SEARCH("Error Precio",C5)))</formula>
    </cfRule>
  </conditionalFormatting>
  <conditionalFormatting sqref="C19">
    <cfRule type="containsText" dxfId="11" priority="11" stopIfTrue="1" operator="containsText" text="Error Precio">
      <formula>NOT(ISERROR(SEARCH("Error Precio",C19)))</formula>
    </cfRule>
  </conditionalFormatting>
  <conditionalFormatting sqref="D5:D17">
    <cfRule type="containsText" dxfId="10" priority="17" stopIfTrue="1" operator="containsText" text="Error Precio">
      <formula>NOT(ISERROR(SEARCH("Error Precio",D5)))</formula>
    </cfRule>
  </conditionalFormatting>
  <conditionalFormatting sqref="D19:D29">
    <cfRule type="containsText" dxfId="9" priority="5" stopIfTrue="1" operator="containsText" text="Error Precio">
      <formula>NOT(ISERROR(SEARCH("Error Precio",D19)))</formula>
    </cfRule>
  </conditionalFormatting>
  <conditionalFormatting sqref="E6:E17">
    <cfRule type="containsText" dxfId="8" priority="13" stopIfTrue="1" operator="containsText" text="Error Precio">
      <formula>NOT(ISERROR(SEARCH("Error Precio",E6)))</formula>
    </cfRule>
  </conditionalFormatting>
  <conditionalFormatting sqref="E20:E29">
    <cfRule type="containsText" dxfId="7" priority="1" stopIfTrue="1" operator="containsText" text="Error Precio">
      <formula>NOT(ISERROR(SEARCH("Error Precio",E20)))</formula>
    </cfRule>
  </conditionalFormatting>
  <conditionalFormatting sqref="E32">
    <cfRule type="containsText" dxfId="6" priority="18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APLICACIÓN",E32)))</formula>
    </cfRule>
  </conditionalFormatting>
  <conditionalFormatting sqref="F5">
    <cfRule type="containsText" dxfId="5" priority="14" stopIfTrue="1" operator="containsText" text="Error Precio">
      <formula>NOT(ISERROR(SEARCH("Error Precio",F5)))</formula>
    </cfRule>
  </conditionalFormatting>
  <conditionalFormatting sqref="F6:F17">
    <cfRule type="containsText" dxfId="4" priority="20" stopIfTrue="1" operator="containsText" text="Indicar precio">
      <formula>NOT(ISERROR(SEARCH("Indicar precio",F6)))</formula>
    </cfRule>
    <cfRule type="containsText" dxfId="3" priority="21" stopIfTrue="1" operator="containsText" text="Error Precio">
      <formula>NOT(ISERROR(SEARCH("Error Precio",F6)))</formula>
    </cfRule>
  </conditionalFormatting>
  <conditionalFormatting sqref="F19:F29">
    <cfRule type="containsText" dxfId="2" priority="7" stopIfTrue="1" operator="containsText" text="Error Precio">
      <formula>NOT(ISERROR(SEARCH("Error Precio",F19)))</formula>
    </cfRule>
  </conditionalFormatting>
  <conditionalFormatting sqref="F20:F29">
    <cfRule type="containsText" dxfId="1" priority="6" stopIfTrue="1" operator="containsText" text="Indicar precio">
      <formula>NOT(ISERROR(SEARCH("Indicar precio",F20)))</formula>
    </cfRule>
  </conditionalFormatting>
  <conditionalFormatting sqref="F30:F31">
    <cfRule type="containsText" dxfId="0" priority="19" operator="containsText" text="OFERTA INCOMPLETA">
      <formula>NOT(ISERROR(SEARCH("OFERTA INCOMPLETA",F30)))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20:D29 D6:D17" xr:uid="{BAB2E020-1C92-4FCF-817F-A6CFED4BD57F}">
      <formula1>AND(D6*1000=INT(D6*1000),D6&gt;0)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5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